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E2318CD2-571D-F44A-8AED-2504128BA974}" xr6:coauthVersionLast="47" xr6:coauthVersionMax="47" xr10:uidLastSave="{00000000-0000-0000-0000-000000000000}"/>
  <bookViews>
    <workbookView xWindow="38340" yWindow="620" windowWidth="38400" windowHeight="20980" xr2:uid="{BA9FFC85-E679-854D-9027-EF3FCF083608}"/>
  </bookViews>
  <sheets>
    <sheet name="NP20_IgG1" sheetId="10" r:id="rId1"/>
    <sheet name="NP2_IgG1" sheetId="11" r:id="rId2"/>
    <sheet name="NP20_IgG2c" sheetId="12" r:id="rId3"/>
    <sheet name="NP2_IgG2c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3" l="1"/>
  <c r="D16" i="13"/>
  <c r="E16" i="13"/>
  <c r="F16" i="13"/>
  <c r="G16" i="13"/>
  <c r="H16" i="13"/>
  <c r="C17" i="13"/>
  <c r="D17" i="13"/>
  <c r="E17" i="13"/>
  <c r="F17" i="13"/>
  <c r="G17" i="13"/>
  <c r="H17" i="13"/>
  <c r="C18" i="13"/>
  <c r="D18" i="13"/>
  <c r="E18" i="13"/>
  <c r="F18" i="13"/>
  <c r="G18" i="13"/>
  <c r="H18" i="13"/>
  <c r="C20" i="13"/>
  <c r="D20" i="13"/>
  <c r="E20" i="13"/>
  <c r="F20" i="13"/>
  <c r="G20" i="13"/>
  <c r="H20" i="13"/>
  <c r="C21" i="13"/>
  <c r="D21" i="13"/>
  <c r="E21" i="13"/>
  <c r="F21" i="13"/>
  <c r="G21" i="13"/>
  <c r="H21" i="13"/>
  <c r="C16" i="12"/>
  <c r="D16" i="12"/>
  <c r="E16" i="12"/>
  <c r="F16" i="12"/>
  <c r="G16" i="12"/>
  <c r="H16" i="12"/>
  <c r="C17" i="12"/>
  <c r="D17" i="12"/>
  <c r="E17" i="12"/>
  <c r="F17" i="12"/>
  <c r="G17" i="12"/>
  <c r="H17" i="12"/>
  <c r="C18" i="12"/>
  <c r="D18" i="12"/>
  <c r="E18" i="12"/>
  <c r="F18" i="12"/>
  <c r="G18" i="12"/>
  <c r="H18" i="12"/>
  <c r="C20" i="12"/>
  <c r="D20" i="12"/>
  <c r="E20" i="12"/>
  <c r="F20" i="12"/>
  <c r="G20" i="12"/>
  <c r="H20" i="12"/>
  <c r="C21" i="12"/>
  <c r="D21" i="12"/>
  <c r="E21" i="12"/>
  <c r="F21" i="12"/>
  <c r="G21" i="12"/>
  <c r="H21" i="12"/>
  <c r="C16" i="11"/>
  <c r="D16" i="11"/>
  <c r="E16" i="11"/>
  <c r="F16" i="11"/>
  <c r="G16" i="11"/>
  <c r="H16" i="11"/>
  <c r="C17" i="11"/>
  <c r="D17" i="11"/>
  <c r="E17" i="11"/>
  <c r="F17" i="11"/>
  <c r="G17" i="11"/>
  <c r="H17" i="11"/>
  <c r="C18" i="11"/>
  <c r="D18" i="11"/>
  <c r="E18" i="11"/>
  <c r="F18" i="11"/>
  <c r="G18" i="11"/>
  <c r="H18" i="11"/>
  <c r="C20" i="11"/>
  <c r="D20" i="11"/>
  <c r="E20" i="11"/>
  <c r="F20" i="11"/>
  <c r="G20" i="11"/>
  <c r="H20" i="11"/>
  <c r="C21" i="11"/>
  <c r="D21" i="11"/>
  <c r="E21" i="11"/>
  <c r="F21" i="11"/>
  <c r="G21" i="11"/>
  <c r="H21" i="11"/>
  <c r="C15" i="10"/>
  <c r="D15" i="10"/>
  <c r="E15" i="10"/>
  <c r="F15" i="10"/>
  <c r="G15" i="10"/>
  <c r="H15" i="10"/>
  <c r="C16" i="10"/>
  <c r="D16" i="10"/>
  <c r="E16" i="10"/>
  <c r="F16" i="10"/>
  <c r="G16" i="10"/>
  <c r="H16" i="10"/>
  <c r="C17" i="10"/>
  <c r="D17" i="10"/>
  <c r="E17" i="10"/>
  <c r="F17" i="10"/>
  <c r="G17" i="10"/>
  <c r="H17" i="10"/>
  <c r="C19" i="10"/>
  <c r="D19" i="10"/>
  <c r="E19" i="10"/>
  <c r="F19" i="10"/>
  <c r="G19" i="10"/>
  <c r="H19" i="10"/>
  <c r="C20" i="10"/>
  <c r="D20" i="10"/>
  <c r="E20" i="10"/>
  <c r="F20" i="10"/>
  <c r="G20" i="10"/>
  <c r="H20" i="10"/>
</calcChain>
</file>

<file path=xl/sharedStrings.xml><?xml version="1.0" encoding="utf-8"?>
<sst xmlns="http://schemas.openxmlformats.org/spreadsheetml/2006/main" count="80" uniqueCount="17">
  <si>
    <t>WT</t>
  </si>
  <si>
    <t xml:space="preserve"> 1:2000</t>
  </si>
  <si>
    <t xml:space="preserve"> 1:4000</t>
  </si>
  <si>
    <t xml:space="preserve"> 1:8000</t>
  </si>
  <si>
    <t>Mean</t>
  </si>
  <si>
    <t>PexRAP cKOB</t>
  </si>
  <si>
    <t>SEM</t>
  </si>
  <si>
    <t xml:space="preserve"> 1:16000</t>
  </si>
  <si>
    <t xml:space="preserve"> 1:32000</t>
  </si>
  <si>
    <t xml:space="preserve"> 1:64000</t>
  </si>
  <si>
    <t>PexRap cKO</t>
  </si>
  <si>
    <t xml:space="preserve"> 1:320000</t>
  </si>
  <si>
    <t xml:space="preserve"> 1:160000</t>
  </si>
  <si>
    <t xml:space="preserve"> 1:80000</t>
  </si>
  <si>
    <t xml:space="preserve"> 1:40000</t>
  </si>
  <si>
    <t xml:space="preserve"> 1:20000</t>
  </si>
  <si>
    <t xml:space="preserve"> 1:10000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</si>
</sst>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</cellXfs>
  <cellStyles count="3">
    <cellStyle name="Normal" xfId="0" builtinId="0"/>
    <cellStyle name="Normal 2" xfId="1" xr:uid="{47BAE664-5937-3C4F-BA87-EFDF2789CF47}"/>
    <cellStyle name="Normal 3" xfId="2" xr:uid="{3E39A355-29C4-DC49-B0CF-477671623A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NP20_IgG1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NP20_IgG1!$B$16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NP20_IgG1!$C$19:$H$19</c:f>
                <c:numCache>
                  <c:formatCode>General</c:formatCode>
                  <c:ptCount val="6"/>
                  <c:pt idx="0">
                    <c:v>3.7607821185036971E-2</c:v>
                  </c:pt>
                  <c:pt idx="1">
                    <c:v>6.9161931493106385E-2</c:v>
                  </c:pt>
                  <c:pt idx="2">
                    <c:v>8.3768588022514329E-2</c:v>
                  </c:pt>
                  <c:pt idx="3">
                    <c:v>0.10426186126425005</c:v>
                  </c:pt>
                  <c:pt idx="4">
                    <c:v>0.10346927382078218</c:v>
                  </c:pt>
                  <c:pt idx="5">
                    <c:v>8.1477812492551802E-2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NP20_IgG1!$C$15:$H$15</c:f>
              <c:strCache>
                <c:ptCount val="6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  <c:pt idx="4">
                  <c:v> 1:160000</c:v>
                </c:pt>
                <c:pt idx="5">
                  <c:v> 1:320000</c:v>
                </c:pt>
              </c:strCache>
            </c:strRef>
          </c:cat>
          <c:val>
            <c:numRef>
              <c:f>NP20_IgG1!$C$16:$H$16</c:f>
              <c:numCache>
                <c:formatCode>General</c:formatCode>
                <c:ptCount val="6"/>
                <c:pt idx="0">
                  <c:v>1.8767500000000001</c:v>
                </c:pt>
                <c:pt idx="1">
                  <c:v>1.8868750000000001</c:v>
                </c:pt>
                <c:pt idx="2">
                  <c:v>1.680625</c:v>
                </c:pt>
                <c:pt idx="3">
                  <c:v>1.4235</c:v>
                </c:pt>
                <c:pt idx="4">
                  <c:v>1.0856250000000001</c:v>
                </c:pt>
                <c:pt idx="5">
                  <c:v>0.73725000000000007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5F-8E43-B83A-AC0B6757AF41}"/>
            </c:ext>
          </c:extLst>
        </c:ser>
        <c:ser>
          <c:idx val="1"/>
          <c:order val="1"/>
          <c:tx>
            <c:strRef>
              <c:f>NP20_IgG1!$B$17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NP20_IgG1!$C$20:$H$20</c:f>
                <c:numCache>
                  <c:formatCode>General</c:formatCode>
                  <c:ptCount val="6"/>
                  <c:pt idx="0">
                    <c:v>0.23982310724335371</c:v>
                  </c:pt>
                  <c:pt idx="1">
                    <c:v>0.22567224475679629</c:v>
                  </c:pt>
                  <c:pt idx="2">
                    <c:v>0.21080097566018452</c:v>
                  </c:pt>
                  <c:pt idx="3">
                    <c:v>0.1801753052585176</c:v>
                  </c:pt>
                  <c:pt idx="4">
                    <c:v>0.14910324203622902</c:v>
                  </c:pt>
                  <c:pt idx="5">
                    <c:v>7.3039861915062643E-4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NP20_IgG1!$C$15:$H$15</c:f>
              <c:strCache>
                <c:ptCount val="6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  <c:pt idx="4">
                  <c:v> 1:160000</c:v>
                </c:pt>
                <c:pt idx="5">
                  <c:v> 1:320000</c:v>
                </c:pt>
              </c:strCache>
            </c:strRef>
          </c:cat>
          <c:val>
            <c:numRef>
              <c:f>NP20_IgG1!$C$17:$H$17</c:f>
              <c:numCache>
                <c:formatCode>General</c:formatCode>
                <c:ptCount val="6"/>
                <c:pt idx="0">
                  <c:v>1.6921250000000001</c:v>
                </c:pt>
                <c:pt idx="1">
                  <c:v>1.5173750000000001</c:v>
                </c:pt>
                <c:pt idx="2">
                  <c:v>1.294125</c:v>
                </c:pt>
                <c:pt idx="3">
                  <c:v>0.99062499999999987</c:v>
                </c:pt>
                <c:pt idx="4">
                  <c:v>0.68674999999999997</c:v>
                </c:pt>
                <c:pt idx="5">
                  <c:v>5.0624999999999996E-2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5F-8E43-B83A-AC0B6757A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96650418697662"/>
          <c:y val="0.49110824037620299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NP2_IgG1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NP2_IgG1!$B$17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NP2_IgG1!$C$20:$H$20</c:f>
                <c:numCache>
                  <c:formatCode>General</c:formatCode>
                  <c:ptCount val="6"/>
                  <c:pt idx="0">
                    <c:v>4.8568802450014867E-2</c:v>
                  </c:pt>
                  <c:pt idx="1">
                    <c:v>0.10567917038646482</c:v>
                  </c:pt>
                  <c:pt idx="2">
                    <c:v>0.14201090878621167</c:v>
                  </c:pt>
                  <c:pt idx="3">
                    <c:v>0.15157468102744392</c:v>
                  </c:pt>
                  <c:pt idx="4">
                    <c:v>0.15132349896590988</c:v>
                  </c:pt>
                  <c:pt idx="5">
                    <c:v>0.11518981811092761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NP2_IgG1!$C$16:$H$16</c:f>
              <c:strCache>
                <c:ptCount val="6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  <c:pt idx="4">
                  <c:v> 1:160000</c:v>
                </c:pt>
                <c:pt idx="5">
                  <c:v> 1:320000</c:v>
                </c:pt>
              </c:strCache>
            </c:strRef>
          </c:cat>
          <c:val>
            <c:numRef>
              <c:f>NP2_IgG1!$C$17:$H$17</c:f>
              <c:numCache>
                <c:formatCode>General</c:formatCode>
                <c:ptCount val="6"/>
                <c:pt idx="0">
                  <c:v>1.7789999999999999</c:v>
                </c:pt>
                <c:pt idx="1">
                  <c:v>1.7101249999999999</c:v>
                </c:pt>
                <c:pt idx="2">
                  <c:v>1.54725</c:v>
                </c:pt>
                <c:pt idx="3">
                  <c:v>1.2577500000000001</c:v>
                </c:pt>
                <c:pt idx="4">
                  <c:v>0.955125</c:v>
                </c:pt>
                <c:pt idx="5">
                  <c:v>0.63412499999999994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FB-0947-A28F-0615C0A66368}"/>
            </c:ext>
          </c:extLst>
        </c:ser>
        <c:ser>
          <c:idx val="1"/>
          <c:order val="1"/>
          <c:tx>
            <c:strRef>
              <c:f>NP2_IgG1!$B$18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NP2_IgG1!$C$21:$H$21</c:f>
                <c:numCache>
                  <c:formatCode>General</c:formatCode>
                  <c:ptCount val="6"/>
                  <c:pt idx="0">
                    <c:v>0.26891109374528555</c:v>
                  </c:pt>
                  <c:pt idx="1">
                    <c:v>0.24288783419512805</c:v>
                  </c:pt>
                  <c:pt idx="2">
                    <c:v>0.22314536721768222</c:v>
                  </c:pt>
                  <c:pt idx="3">
                    <c:v>0.19753299340146407</c:v>
                  </c:pt>
                  <c:pt idx="4">
                    <c:v>0.16985676739115052</c:v>
                  </c:pt>
                  <c:pt idx="5">
                    <c:v>1.4134241603789201E-3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NP2_IgG1!$C$16:$H$16</c:f>
              <c:strCache>
                <c:ptCount val="6"/>
                <c:pt idx="0">
                  <c:v> 1:10000</c:v>
                </c:pt>
                <c:pt idx="1">
                  <c:v> 1:20000</c:v>
                </c:pt>
                <c:pt idx="2">
                  <c:v> 1:40000</c:v>
                </c:pt>
                <c:pt idx="3">
                  <c:v> 1:80000</c:v>
                </c:pt>
                <c:pt idx="4">
                  <c:v> 1:160000</c:v>
                </c:pt>
                <c:pt idx="5">
                  <c:v> 1:320000</c:v>
                </c:pt>
              </c:strCache>
            </c:strRef>
          </c:cat>
          <c:val>
            <c:numRef>
              <c:f>NP2_IgG1!$C$18:$H$18</c:f>
              <c:numCache>
                <c:formatCode>General</c:formatCode>
                <c:ptCount val="6"/>
                <c:pt idx="0">
                  <c:v>1.4576249999999999</c:v>
                </c:pt>
                <c:pt idx="1">
                  <c:v>1.1975</c:v>
                </c:pt>
                <c:pt idx="2">
                  <c:v>0.99637500000000001</c:v>
                </c:pt>
                <c:pt idx="3">
                  <c:v>0.7483749999999999</c:v>
                </c:pt>
                <c:pt idx="4">
                  <c:v>0.55149999999999999</c:v>
                </c:pt>
                <c:pt idx="5">
                  <c:v>5.0374999999999996E-2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FB-0947-A28F-0615C0A66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606174228221475"/>
          <c:y val="0.49110824037620299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NP20_IgG2c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NP20_IgG2c!$B$17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NP20_IgG2c!$C$20:$H$20</c:f>
                <c:numCache>
                  <c:formatCode>General</c:formatCode>
                  <c:ptCount val="6"/>
                  <c:pt idx="0">
                    <c:v>6.5813708271366761E-2</c:v>
                  </c:pt>
                  <c:pt idx="1">
                    <c:v>9.4748244895165173E-2</c:v>
                  </c:pt>
                  <c:pt idx="2">
                    <c:v>0.1260358509087218</c:v>
                  </c:pt>
                  <c:pt idx="3">
                    <c:v>0.15678726915109231</c:v>
                  </c:pt>
                  <c:pt idx="4">
                    <c:v>0.14733534999158504</c:v>
                  </c:pt>
                  <c:pt idx="5">
                    <c:v>0.10736519787289413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NP20_IgG2c!$C$16:$H$16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NP20_IgG2c!$C$17:$H$17</c:f>
              <c:numCache>
                <c:formatCode>General</c:formatCode>
                <c:ptCount val="6"/>
                <c:pt idx="0">
                  <c:v>1.7671249999999998</c:v>
                </c:pt>
                <c:pt idx="1">
                  <c:v>1.6378750000000002</c:v>
                </c:pt>
                <c:pt idx="2">
                  <c:v>1.4535000000000002</c:v>
                </c:pt>
                <c:pt idx="3">
                  <c:v>1.0986250000000002</c:v>
                </c:pt>
                <c:pt idx="4">
                  <c:v>0.75625000000000009</c:v>
                </c:pt>
                <c:pt idx="5">
                  <c:v>0.46950000000000003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AB-C743-92CC-E782E86FE904}"/>
            </c:ext>
          </c:extLst>
        </c:ser>
        <c:ser>
          <c:idx val="1"/>
          <c:order val="1"/>
          <c:tx>
            <c:strRef>
              <c:f>NP20_IgG2c!$B$18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NP20_IgG2c!$C$21:$H$21</c:f>
                <c:numCache>
                  <c:formatCode>General</c:formatCode>
                  <c:ptCount val="6"/>
                  <c:pt idx="0">
                    <c:v>0.11576932112734255</c:v>
                  </c:pt>
                  <c:pt idx="1">
                    <c:v>0.13142929080742533</c:v>
                  </c:pt>
                  <c:pt idx="2">
                    <c:v>0.12766106773126121</c:v>
                  </c:pt>
                  <c:pt idx="3">
                    <c:v>0.10102616351364498</c:v>
                  </c:pt>
                  <c:pt idx="4">
                    <c:v>6.3571089987059834E-2</c:v>
                  </c:pt>
                  <c:pt idx="5">
                    <c:v>2.6573348624944825E-2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NP20_IgG2c!$C$16:$H$16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NP20_IgG2c!$C$18:$H$18</c:f>
              <c:numCache>
                <c:formatCode>General</c:formatCode>
                <c:ptCount val="6"/>
                <c:pt idx="0">
                  <c:v>1.6749999999999998</c:v>
                </c:pt>
                <c:pt idx="1">
                  <c:v>1.4228750000000001</c:v>
                </c:pt>
                <c:pt idx="2">
                  <c:v>1.0667500000000001</c:v>
                </c:pt>
                <c:pt idx="3">
                  <c:v>0.67499999999999993</c:v>
                </c:pt>
                <c:pt idx="4">
                  <c:v>0.40337499999999998</c:v>
                </c:pt>
                <c:pt idx="5">
                  <c:v>9.6500000000000016E-2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AB-C743-92CC-E782E86FE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96650418697662"/>
          <c:y val="0.49544851815398078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NP2_IgG2c</a:t>
            </a:r>
          </a:p>
        </c:rich>
      </c:tx>
      <c:layout>
        <c:manualLayout>
          <c:xMode val="edge"/>
          <c:yMode val="edge"/>
          <c:x val="0.39875685557586837"/>
          <c:y val="2.0491803278688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94283781254949"/>
          <c:y val="0.10298147670065833"/>
          <c:w val="0.82083778375966254"/>
          <c:h val="0.57812021544181968"/>
        </c:manualLayout>
      </c:layout>
      <c:lineChart>
        <c:grouping val="standard"/>
        <c:varyColors val="0"/>
        <c:ser>
          <c:idx val="0"/>
          <c:order val="0"/>
          <c:tx>
            <c:strRef>
              <c:f>NP2_IgG2c!$B$17</c:f>
              <c:strCache>
                <c:ptCount val="1"/>
                <c:pt idx="0">
                  <c:v>WT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NP2_IgG2c!$C$20:$H$20</c:f>
                <c:numCache>
                  <c:formatCode>General</c:formatCode>
                  <c:ptCount val="6"/>
                  <c:pt idx="0">
                    <c:v>0.16514593113797446</c:v>
                  </c:pt>
                  <c:pt idx="1">
                    <c:v>0.17789306955704762</c:v>
                  </c:pt>
                  <c:pt idx="2">
                    <c:v>0.1868317377061128</c:v>
                  </c:pt>
                  <c:pt idx="3">
                    <c:v>0.18597431058194189</c:v>
                  </c:pt>
                  <c:pt idx="4">
                    <c:v>0.16429065598157777</c:v>
                  </c:pt>
                  <c:pt idx="5">
                    <c:v>0.12770354026583824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NP2_IgG2c!$C$16:$H$16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NP2_IgG2c!$C$17:$H$17</c:f>
              <c:numCache>
                <c:formatCode>General</c:formatCode>
                <c:ptCount val="6"/>
                <c:pt idx="0">
                  <c:v>1.0145</c:v>
                </c:pt>
                <c:pt idx="1">
                  <c:v>0.9328749999999999</c:v>
                </c:pt>
                <c:pt idx="2">
                  <c:v>0.77925</c:v>
                </c:pt>
                <c:pt idx="3">
                  <c:v>0.61312499999999992</c:v>
                </c:pt>
                <c:pt idx="4">
                  <c:v>0.45374999999999999</c:v>
                </c:pt>
                <c:pt idx="5">
                  <c:v>0.32012499999999994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22-4945-9DE6-2AA62B9705CE}"/>
            </c:ext>
          </c:extLst>
        </c:ser>
        <c:ser>
          <c:idx val="1"/>
          <c:order val="1"/>
          <c:tx>
            <c:strRef>
              <c:f>NP2_IgG2c!$B$18</c:f>
              <c:strCache>
                <c:ptCount val="1"/>
                <c:pt idx="0">
                  <c:v>PexRap cKO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NP2_IgG2c!$C$21:$H$21</c:f>
                <c:numCache>
                  <c:formatCode>General</c:formatCode>
                  <c:ptCount val="6"/>
                  <c:pt idx="0">
                    <c:v>0.1888766604351709</c:v>
                  </c:pt>
                  <c:pt idx="1">
                    <c:v>0.16537408217000452</c:v>
                  </c:pt>
                  <c:pt idx="2">
                    <c:v>0.12789710568600504</c:v>
                  </c:pt>
                  <c:pt idx="3">
                    <c:v>8.7400351421326822E-2</c:v>
                  </c:pt>
                  <c:pt idx="4">
                    <c:v>4.4641028533977889E-2</c:v>
                  </c:pt>
                  <c:pt idx="5">
                    <c:v>5.1858323481247699E-3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NP2_IgG2c!$C$16:$H$16</c:f>
              <c:strCache>
                <c:ptCount val="6"/>
                <c:pt idx="0">
                  <c:v> 1:2000</c:v>
                </c:pt>
                <c:pt idx="1">
                  <c:v> 1:4000</c:v>
                </c:pt>
                <c:pt idx="2">
                  <c:v> 1:8000</c:v>
                </c:pt>
                <c:pt idx="3">
                  <c:v> 1:16000</c:v>
                </c:pt>
                <c:pt idx="4">
                  <c:v> 1:32000</c:v>
                </c:pt>
                <c:pt idx="5">
                  <c:v> 1:64000</c:v>
                </c:pt>
              </c:strCache>
            </c:strRef>
          </c:cat>
          <c:val>
            <c:numRef>
              <c:f>NP2_IgG2c!$C$18:$H$18</c:f>
              <c:numCache>
                <c:formatCode>General</c:formatCode>
                <c:ptCount val="6"/>
                <c:pt idx="0">
                  <c:v>0.64700000000000002</c:v>
                </c:pt>
                <c:pt idx="1">
                  <c:v>0.54087500000000011</c:v>
                </c:pt>
                <c:pt idx="2">
                  <c:v>0.41174999999999995</c:v>
                </c:pt>
                <c:pt idx="3">
                  <c:v>0.27950000000000003</c:v>
                </c:pt>
                <c:pt idx="4">
                  <c:v>0.1865</c:v>
                </c:pt>
                <c:pt idx="5">
                  <c:v>5.8499999999999996E-2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22-4945-9DE6-2AA62B970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4063936"/>
        <c:axId val="1704067456"/>
      </c:lineChart>
      <c:catAx>
        <c:axId val="1704063936"/>
        <c:scaling>
          <c:orientation val="minMax"/>
        </c:scaling>
        <c:delete val="0"/>
        <c:axPos val="b"/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7456"/>
        <c:crosses val="autoZero"/>
        <c:auto val="1"/>
        <c:lblAlgn val="ctr"/>
        <c:lblOffset val="100"/>
        <c:noMultiLvlLbl val="0"/>
      </c:catAx>
      <c:valAx>
        <c:axId val="1704067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406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606174228221475"/>
          <c:y val="0.50412907370953641"/>
          <c:w val="0.54236401138194246"/>
          <c:h val="0.15360074867690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23</xdr:row>
      <xdr:rowOff>190500</xdr:rowOff>
    </xdr:from>
    <xdr:to>
      <xdr:col>7</xdr:col>
      <xdr:colOff>374650</xdr:colOff>
      <xdr:row>38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524DB0-4AA2-5741-87B4-60BAC36A7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146050</xdr:colOff>
      <xdr:row>24</xdr:row>
      <xdr:rowOff>139700</xdr:rowOff>
    </xdr:from>
    <xdr:to>
      <xdr:col>6</xdr:col>
      <xdr:colOff>520700</xdr:colOff>
      <xdr:row>39</xdr:row>
      <xdr:rowOff>17780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5F36E5-CD7C-014E-A221-1A2E41925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768350</xdr:colOff>
      <xdr:row>24</xdr:row>
      <xdr:rowOff>76200</xdr:rowOff>
    </xdr:from>
    <xdr:to>
      <xdr:col>5</xdr:col>
      <xdr:colOff>666750</xdr:colOff>
      <xdr:row>38</xdr:row>
      <xdr:rowOff>157480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93DFEF-371B-1846-83B4-FFD70799F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</xdr:colOff>
      <xdr:row>27</xdr:row>
      <xdr:rowOff>190500</xdr:rowOff>
    </xdr:from>
    <xdr:to>
      <xdr:col>6</xdr:col>
      <xdr:colOff>755650</xdr:colOff>
      <xdr:row>42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210846-932C-494C-9E35-74E341D45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88DE-481E-6243-9F0B-79DF372D5D87}">
  <dimension ref="A3:N20"/>
  <sheetViews>
    <sheetView tabSelected="1" workbookViewId="0">
      <selection activeCell="J38" sqref="J38"/>
    </sheetView>
  </sheetViews>
  <sheetFormatPr baseColWidth="10" defaultRowHeight="16" x14ac:dyDescent="0.2"/>
  <cols>
    <col min="1" max="1" width="10.83203125" style="3"/>
    <col min="2" max="2" width="17" style="3" customWidth="1"/>
    <col min="3" max="16384" width="10.83203125" style="3"/>
  </cols>
  <sheetData>
    <row r="3" spans="1:14" x14ac:dyDescent="0.2">
      <c r="C3" s="2" t="s">
        <v>0</v>
      </c>
      <c r="D3" s="2"/>
      <c r="E3" s="2"/>
      <c r="F3" s="2"/>
      <c r="G3" s="2"/>
      <c r="H3" s="2"/>
      <c r="I3" s="2" t="s">
        <v>5</v>
      </c>
      <c r="J3" s="2"/>
      <c r="K3" s="2"/>
      <c r="L3" s="2"/>
      <c r="M3" s="2"/>
      <c r="N3" s="2"/>
    </row>
    <row r="4" spans="1:14" x14ac:dyDescent="0.2">
      <c r="C4" s="4" t="s">
        <v>16</v>
      </c>
      <c r="D4" s="4" t="s">
        <v>15</v>
      </c>
      <c r="E4" s="4" t="s">
        <v>14</v>
      </c>
      <c r="F4" s="4" t="s">
        <v>13</v>
      </c>
      <c r="G4" s="4" t="s">
        <v>12</v>
      </c>
      <c r="H4" s="4" t="s">
        <v>11</v>
      </c>
      <c r="I4" s="4" t="s">
        <v>16</v>
      </c>
      <c r="J4" s="4" t="s">
        <v>15</v>
      </c>
      <c r="K4" s="4" t="s">
        <v>14</v>
      </c>
      <c r="L4" s="4" t="s">
        <v>13</v>
      </c>
      <c r="M4" s="4" t="s">
        <v>12</v>
      </c>
      <c r="N4" s="4" t="s">
        <v>11</v>
      </c>
    </row>
    <row r="5" spans="1:14" x14ac:dyDescent="0.2">
      <c r="C5" s="3">
        <v>1.752</v>
      </c>
      <c r="D5" s="3">
        <v>1.425</v>
      </c>
      <c r="E5" s="3">
        <v>1.109</v>
      </c>
      <c r="F5" s="3">
        <v>0.71499999999999997</v>
      </c>
      <c r="G5" s="3">
        <v>0.41799999999999998</v>
      </c>
      <c r="H5" s="3">
        <v>0.25600000000000001</v>
      </c>
      <c r="I5" s="3">
        <v>1.84</v>
      </c>
      <c r="J5" s="3">
        <v>1.51</v>
      </c>
      <c r="K5" s="3">
        <v>1.117</v>
      </c>
      <c r="L5" s="3">
        <v>0.82799999999999996</v>
      </c>
      <c r="M5" s="3">
        <v>0.499</v>
      </c>
      <c r="N5" s="3">
        <v>4.9000000000000002E-2</v>
      </c>
    </row>
    <row r="6" spans="1:14" x14ac:dyDescent="0.2">
      <c r="C6" s="3">
        <v>1.825</v>
      </c>
      <c r="D6" s="3">
        <v>1.8340000000000001</v>
      </c>
      <c r="E6" s="3">
        <v>1.6950000000000001</v>
      </c>
      <c r="F6" s="3">
        <v>1.4330000000000001</v>
      </c>
      <c r="G6" s="3">
        <v>1.034</v>
      </c>
      <c r="H6" s="3">
        <v>0.63</v>
      </c>
      <c r="I6" s="3">
        <v>0.05</v>
      </c>
      <c r="J6" s="3">
        <v>4.8000000000000001E-2</v>
      </c>
      <c r="K6" s="3">
        <v>4.8000000000000001E-2</v>
      </c>
      <c r="L6" s="3">
        <v>0.05</v>
      </c>
      <c r="M6" s="3">
        <v>5.1999999999999998E-2</v>
      </c>
      <c r="N6" s="3">
        <v>4.8000000000000001E-2</v>
      </c>
    </row>
    <row r="7" spans="1:14" x14ac:dyDescent="0.2">
      <c r="C7" s="3">
        <v>1.851</v>
      </c>
      <c r="D7" s="3">
        <v>1.954</v>
      </c>
      <c r="E7" s="3">
        <v>1.8</v>
      </c>
      <c r="F7" s="3">
        <v>1.55</v>
      </c>
      <c r="G7" s="3">
        <v>1.135</v>
      </c>
      <c r="H7" s="3">
        <v>0.78900000000000003</v>
      </c>
      <c r="I7" s="3">
        <v>1.637</v>
      </c>
      <c r="J7" s="3">
        <v>1.2929999999999999</v>
      </c>
      <c r="K7" s="3">
        <v>0.94099999999999995</v>
      </c>
      <c r="L7" s="3">
        <v>0.57399999999999995</v>
      </c>
      <c r="M7" s="3">
        <v>0.30199999999999999</v>
      </c>
      <c r="N7" s="3">
        <v>0.05</v>
      </c>
    </row>
    <row r="8" spans="1:14" x14ac:dyDescent="0.2">
      <c r="C8" s="3">
        <v>1.7609999999999999</v>
      </c>
      <c r="D8" s="3">
        <v>1.974</v>
      </c>
      <c r="E8" s="3">
        <v>1.794</v>
      </c>
      <c r="F8" s="3">
        <v>1.5920000000000001</v>
      </c>
      <c r="G8" s="3">
        <v>1.302</v>
      </c>
      <c r="H8" s="3">
        <v>0.97799999999999998</v>
      </c>
      <c r="I8" s="3">
        <v>1.9179999999999999</v>
      </c>
      <c r="J8" s="3">
        <v>1.7370000000000001</v>
      </c>
      <c r="K8" s="3">
        <v>1.4419999999999999</v>
      </c>
      <c r="L8" s="3">
        <v>1.0029999999999999</v>
      </c>
      <c r="M8" s="3">
        <v>0.63100000000000001</v>
      </c>
      <c r="N8" s="3">
        <v>5.2999999999999999E-2</v>
      </c>
    </row>
    <row r="9" spans="1:14" x14ac:dyDescent="0.2">
      <c r="C9" s="3">
        <v>1.96</v>
      </c>
      <c r="D9" s="3">
        <v>2.012</v>
      </c>
      <c r="E9" s="3">
        <v>1.851</v>
      </c>
      <c r="F9" s="3">
        <v>1.6479999999999999</v>
      </c>
      <c r="G9" s="3">
        <v>1.39</v>
      </c>
      <c r="H9" s="3">
        <v>0.995</v>
      </c>
      <c r="I9" s="3">
        <v>1.992</v>
      </c>
      <c r="J9" s="3">
        <v>1.8779999999999999</v>
      </c>
      <c r="K9" s="3">
        <v>1.7370000000000001</v>
      </c>
      <c r="L9" s="3">
        <v>1.401</v>
      </c>
      <c r="M9" s="3">
        <v>0.995</v>
      </c>
      <c r="N9" s="3">
        <v>4.9000000000000002E-2</v>
      </c>
    </row>
    <row r="10" spans="1:14" x14ac:dyDescent="0.2">
      <c r="C10" s="3">
        <v>2.0750000000000002</v>
      </c>
      <c r="D10" s="3">
        <v>2.0089999999999999</v>
      </c>
      <c r="E10" s="3">
        <v>1.7569999999999999</v>
      </c>
      <c r="F10" s="3">
        <v>1.456</v>
      </c>
      <c r="G10" s="3">
        <v>1.1020000000000001</v>
      </c>
      <c r="H10" s="3">
        <v>0.73799999999999999</v>
      </c>
      <c r="I10" s="3">
        <v>2.1070000000000002</v>
      </c>
      <c r="J10" s="3">
        <v>1.9750000000000001</v>
      </c>
      <c r="K10" s="3">
        <v>1.72</v>
      </c>
      <c r="L10" s="3">
        <v>1.3979999999999999</v>
      </c>
      <c r="M10" s="3">
        <v>1.0229999999999999</v>
      </c>
      <c r="N10" s="3">
        <v>5.2999999999999999E-2</v>
      </c>
    </row>
    <row r="11" spans="1:14" x14ac:dyDescent="0.2">
      <c r="C11" s="3">
        <v>1.8959999999999999</v>
      </c>
      <c r="D11" s="3">
        <v>1.98</v>
      </c>
      <c r="E11" s="3">
        <v>1.6970000000000001</v>
      </c>
      <c r="F11" s="3">
        <v>1.5009999999999999</v>
      </c>
      <c r="G11" s="3">
        <v>1.143</v>
      </c>
      <c r="H11" s="3">
        <v>0.73499999999999999</v>
      </c>
      <c r="I11" s="3">
        <v>1.974</v>
      </c>
      <c r="J11" s="3">
        <v>1.7170000000000001</v>
      </c>
      <c r="K11" s="3">
        <v>1.46</v>
      </c>
      <c r="L11" s="3">
        <v>1.052</v>
      </c>
      <c r="M11" s="3">
        <v>0.63800000000000001</v>
      </c>
      <c r="N11" s="3">
        <v>0.05</v>
      </c>
    </row>
    <row r="12" spans="1:14" x14ac:dyDescent="0.2">
      <c r="C12" s="3">
        <v>1.8939999999999999</v>
      </c>
      <c r="D12" s="3">
        <v>1.907</v>
      </c>
      <c r="E12" s="3">
        <v>1.742</v>
      </c>
      <c r="F12" s="3">
        <v>1.4930000000000001</v>
      </c>
      <c r="G12" s="3">
        <v>1.161</v>
      </c>
      <c r="H12" s="3">
        <v>0.77700000000000002</v>
      </c>
      <c r="I12" s="3">
        <v>2.0190000000000001</v>
      </c>
      <c r="J12" s="3">
        <v>1.9810000000000001</v>
      </c>
      <c r="K12" s="3">
        <v>1.8879999999999999</v>
      </c>
      <c r="L12" s="3">
        <v>1.619</v>
      </c>
      <c r="M12" s="3">
        <v>1.3540000000000001</v>
      </c>
      <c r="N12" s="3">
        <v>5.2999999999999999E-2</v>
      </c>
    </row>
    <row r="15" spans="1:14" x14ac:dyDescent="0.2">
      <c r="C15" s="3" t="str">
        <f>C4</f>
        <v xml:space="preserve"> 1:10000</v>
      </c>
      <c r="D15" s="3" t="str">
        <f>D4</f>
        <v xml:space="preserve"> 1:20000</v>
      </c>
      <c r="E15" s="3" t="str">
        <f>E4</f>
        <v xml:space="preserve"> 1:40000</v>
      </c>
      <c r="F15" s="3" t="str">
        <f>F4</f>
        <v xml:space="preserve"> 1:80000</v>
      </c>
      <c r="G15" s="3" t="str">
        <f>G4</f>
        <v xml:space="preserve"> 1:160000</v>
      </c>
      <c r="H15" s="3" t="str">
        <f>H4</f>
        <v xml:space="preserve"> 1:320000</v>
      </c>
    </row>
    <row r="16" spans="1:14" x14ac:dyDescent="0.2">
      <c r="A16" s="3" t="s">
        <v>4</v>
      </c>
      <c r="B16" s="3" t="s">
        <v>0</v>
      </c>
      <c r="C16" s="3">
        <f>AVERAGE(C5:C12)</f>
        <v>1.8767500000000001</v>
      </c>
      <c r="D16" s="3">
        <f>AVERAGE(D5:D12)</f>
        <v>1.8868750000000001</v>
      </c>
      <c r="E16" s="3">
        <f>AVERAGE(E5:E12)</f>
        <v>1.680625</v>
      </c>
      <c r="F16" s="3">
        <f>AVERAGE(F5:F12)</f>
        <v>1.4235</v>
      </c>
      <c r="G16" s="3">
        <f>AVERAGE(G5:G12)</f>
        <v>1.0856250000000001</v>
      </c>
      <c r="H16" s="3">
        <f>AVERAGE(H5:H12)</f>
        <v>0.73725000000000007</v>
      </c>
    </row>
    <row r="17" spans="1:8" x14ac:dyDescent="0.2">
      <c r="B17" s="3" t="s">
        <v>10</v>
      </c>
      <c r="C17" s="3">
        <f>AVERAGE(I5:I12)</f>
        <v>1.6921250000000001</v>
      </c>
      <c r="D17" s="3">
        <f>AVERAGE(J5:J12)</f>
        <v>1.5173750000000001</v>
      </c>
      <c r="E17" s="3">
        <f>AVERAGE(K5:K12)</f>
        <v>1.294125</v>
      </c>
      <c r="F17" s="3">
        <f>AVERAGE(L5:L12)</f>
        <v>0.99062499999999987</v>
      </c>
      <c r="G17" s="3">
        <f>AVERAGE(M5:M12)</f>
        <v>0.68674999999999997</v>
      </c>
      <c r="H17" s="3">
        <f>AVERAGE(N5:N12)</f>
        <v>5.0624999999999996E-2</v>
      </c>
    </row>
    <row r="19" spans="1:8" x14ac:dyDescent="0.2">
      <c r="A19" s="3" t="s">
        <v>6</v>
      </c>
      <c r="B19" s="3" t="s">
        <v>0</v>
      </c>
      <c r="C19" s="3">
        <f>STDEV(C5:C12)/SQRT(COUNT(C5:C12))</f>
        <v>3.7607821185036971E-2</v>
      </c>
      <c r="D19" s="3">
        <f>STDEV(D5:D12)/SQRT(COUNT(D5:D12))</f>
        <v>6.9161931493106385E-2</v>
      </c>
      <c r="E19" s="3">
        <f>STDEV(E5:E12)/SQRT(COUNT(E5:E12))</f>
        <v>8.3768588022514329E-2</v>
      </c>
      <c r="F19" s="3">
        <f>STDEV(F5:F12)/SQRT(COUNT(F5:F12))</f>
        <v>0.10426186126425005</v>
      </c>
      <c r="G19" s="3">
        <f>STDEV(G5:G12)/SQRT(COUNT(G5:G12))</f>
        <v>0.10346927382078218</v>
      </c>
      <c r="H19" s="3">
        <f>STDEV(H5:H12)/SQRT(COUNT(H5:H12))</f>
        <v>8.1477812492551802E-2</v>
      </c>
    </row>
    <row r="20" spans="1:8" x14ac:dyDescent="0.2">
      <c r="B20" s="3" t="s">
        <v>10</v>
      </c>
      <c r="C20" s="3">
        <f>STDEV(I5:I12)/SQRT(COUNT(I5:I12))</f>
        <v>0.23982310724335371</v>
      </c>
      <c r="D20" s="3">
        <f>STDEV(J5:J12)/SQRT(COUNT(J5:J12))</f>
        <v>0.22567224475679629</v>
      </c>
      <c r="E20" s="3">
        <f>STDEV(K5:K12)/SQRT(COUNT(K5:K12))</f>
        <v>0.21080097566018452</v>
      </c>
      <c r="F20" s="3">
        <f>STDEV(L5:L12)/SQRT(COUNT(L5:L12))</f>
        <v>0.1801753052585176</v>
      </c>
      <c r="G20" s="3">
        <f>STDEV(M5:M12)/SQRT(COUNT(M5:M12))</f>
        <v>0.14910324203622902</v>
      </c>
      <c r="H20" s="3">
        <f>STDEV(N5:N12)/SQRT(COUNT(N5:N12))</f>
        <v>7.3039861915062643E-4</v>
      </c>
    </row>
  </sheetData>
  <mergeCells count="2">
    <mergeCell ref="C3:H3"/>
    <mergeCell ref="I3:N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EF90-09F7-C44E-9D8B-C187068D4FAF}">
  <dimension ref="A4:N21"/>
  <sheetViews>
    <sheetView workbookViewId="0">
      <selection activeCell="I21" sqref="I21"/>
    </sheetView>
  </sheetViews>
  <sheetFormatPr baseColWidth="10" defaultRowHeight="16" x14ac:dyDescent="0.2"/>
  <cols>
    <col min="1" max="1" width="10.83203125" style="3"/>
    <col min="2" max="2" width="15.33203125" style="3" customWidth="1"/>
    <col min="3" max="16384" width="10.83203125" style="3"/>
  </cols>
  <sheetData>
    <row r="4" spans="3:14" x14ac:dyDescent="0.2">
      <c r="C4" s="2" t="s">
        <v>0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/>
      <c r="N4" s="2"/>
    </row>
    <row r="5" spans="3:14" x14ac:dyDescent="0.2">
      <c r="C5" s="4" t="s">
        <v>16</v>
      </c>
      <c r="D5" s="4" t="s">
        <v>15</v>
      </c>
      <c r="E5" s="4" t="s">
        <v>14</v>
      </c>
      <c r="F5" s="4" t="s">
        <v>13</v>
      </c>
      <c r="G5" s="4" t="s">
        <v>12</v>
      </c>
      <c r="H5" s="4" t="s">
        <v>11</v>
      </c>
      <c r="I5" s="4" t="s">
        <v>16</v>
      </c>
      <c r="J5" s="4" t="s">
        <v>15</v>
      </c>
      <c r="K5" s="4" t="s">
        <v>14</v>
      </c>
      <c r="L5" s="4" t="s">
        <v>13</v>
      </c>
      <c r="M5" s="4" t="s">
        <v>12</v>
      </c>
      <c r="N5" s="4" t="s">
        <v>11</v>
      </c>
    </row>
    <row r="6" spans="3:14" x14ac:dyDescent="0.2">
      <c r="C6" s="3">
        <v>1.74</v>
      </c>
      <c r="D6" s="3">
        <v>1.1279999999999999</v>
      </c>
      <c r="E6" s="3">
        <v>0.69699999999999995</v>
      </c>
      <c r="F6" s="3">
        <v>0.40500000000000003</v>
      </c>
      <c r="G6" s="3">
        <v>0.222</v>
      </c>
      <c r="H6" s="3">
        <v>0.13300000000000001</v>
      </c>
      <c r="I6" s="3">
        <v>1.903</v>
      </c>
      <c r="J6" s="3">
        <v>1.43</v>
      </c>
      <c r="K6" s="3">
        <v>1.024</v>
      </c>
      <c r="L6" s="3">
        <v>0.60499999999999998</v>
      </c>
      <c r="M6" s="3">
        <v>0.36299999999999999</v>
      </c>
      <c r="N6" s="3">
        <v>5.0999999999999997E-2</v>
      </c>
    </row>
    <row r="7" spans="3:14" x14ac:dyDescent="0.2">
      <c r="C7" s="3">
        <v>1.9179999999999999</v>
      </c>
      <c r="D7" s="3">
        <v>1.752</v>
      </c>
      <c r="E7" s="3">
        <v>1.544</v>
      </c>
      <c r="F7" s="3">
        <v>1.1319999999999999</v>
      </c>
      <c r="G7" s="3">
        <v>0.74199999999999999</v>
      </c>
      <c r="H7" s="3">
        <v>0.41399999999999998</v>
      </c>
      <c r="I7" s="3">
        <v>0.05</v>
      </c>
      <c r="J7" s="3">
        <v>4.9000000000000002E-2</v>
      </c>
      <c r="K7" s="3">
        <v>4.8000000000000001E-2</v>
      </c>
      <c r="L7" s="3">
        <v>4.9000000000000002E-2</v>
      </c>
      <c r="M7" s="3">
        <v>4.8000000000000001E-2</v>
      </c>
      <c r="N7" s="3">
        <v>4.9000000000000002E-2</v>
      </c>
    </row>
    <row r="8" spans="3:14" x14ac:dyDescent="0.2">
      <c r="C8" s="3">
        <v>2</v>
      </c>
      <c r="D8" s="3">
        <v>2.0499999999999998</v>
      </c>
      <c r="E8" s="3">
        <v>1.792</v>
      </c>
      <c r="F8" s="3">
        <v>1.444</v>
      </c>
      <c r="G8" s="3">
        <v>1.07</v>
      </c>
      <c r="H8" s="3">
        <v>0.624</v>
      </c>
      <c r="I8" s="3">
        <v>0.47</v>
      </c>
      <c r="J8" s="3">
        <v>0.21099999999999999</v>
      </c>
      <c r="K8" s="3">
        <v>0.13</v>
      </c>
      <c r="L8" s="3">
        <v>8.6999999999999994E-2</v>
      </c>
      <c r="M8" s="3">
        <v>6.7000000000000004E-2</v>
      </c>
      <c r="N8" s="3">
        <v>4.8000000000000001E-2</v>
      </c>
    </row>
    <row r="9" spans="3:14" x14ac:dyDescent="0.2">
      <c r="C9" s="3">
        <v>1.782</v>
      </c>
      <c r="D9" s="3">
        <v>1.542</v>
      </c>
      <c r="E9" s="3">
        <v>1.274</v>
      </c>
      <c r="F9" s="3">
        <v>0.90800000000000003</v>
      </c>
      <c r="G9" s="3">
        <v>0.49199999999999999</v>
      </c>
      <c r="H9" s="3">
        <v>0.28699999999999998</v>
      </c>
      <c r="I9" s="3">
        <v>1.9570000000000001</v>
      </c>
      <c r="J9" s="3">
        <v>1.635</v>
      </c>
      <c r="K9" s="3">
        <v>1.3069999999999999</v>
      </c>
      <c r="L9" s="3">
        <v>0.84499999999999997</v>
      </c>
      <c r="M9" s="3">
        <v>0.54900000000000004</v>
      </c>
      <c r="N9" s="3">
        <v>4.8000000000000001E-2</v>
      </c>
    </row>
    <row r="10" spans="3:14" x14ac:dyDescent="0.2">
      <c r="C10" s="3">
        <v>1.8149999999999999</v>
      </c>
      <c r="D10" s="3">
        <v>1.885</v>
      </c>
      <c r="E10" s="3">
        <v>1.9419999999999999</v>
      </c>
      <c r="F10" s="3">
        <v>1.7450000000000001</v>
      </c>
      <c r="G10" s="3">
        <v>1.4710000000000001</v>
      </c>
      <c r="H10" s="3">
        <v>1.048</v>
      </c>
      <c r="I10" s="3">
        <v>1.6279999999999999</v>
      </c>
      <c r="J10" s="3">
        <v>1.246</v>
      </c>
      <c r="K10" s="3">
        <v>0.83199999999999996</v>
      </c>
      <c r="L10" s="3">
        <v>0.46</v>
      </c>
      <c r="M10" s="3">
        <v>0.26400000000000001</v>
      </c>
      <c r="N10" s="3">
        <v>4.9000000000000002E-2</v>
      </c>
    </row>
    <row r="11" spans="3:14" x14ac:dyDescent="0.2">
      <c r="C11" s="3">
        <v>1.7350000000000001</v>
      </c>
      <c r="D11" s="3">
        <v>1.92</v>
      </c>
      <c r="E11" s="3">
        <v>1.794</v>
      </c>
      <c r="F11" s="3">
        <v>1.516</v>
      </c>
      <c r="G11" s="3">
        <v>1.1950000000000001</v>
      </c>
      <c r="H11" s="3">
        <v>0.80800000000000005</v>
      </c>
      <c r="I11" s="3">
        <v>2.0960000000000001</v>
      </c>
      <c r="J11" s="3">
        <v>1.919</v>
      </c>
      <c r="K11" s="3">
        <v>1.728</v>
      </c>
      <c r="L11" s="3">
        <v>1.4159999999999999</v>
      </c>
      <c r="M11" s="3">
        <v>1.089</v>
      </c>
      <c r="N11" s="3">
        <v>4.9000000000000002E-2</v>
      </c>
    </row>
    <row r="12" spans="3:14" x14ac:dyDescent="0.2">
      <c r="C12" s="3">
        <v>1.6890000000000001</v>
      </c>
      <c r="D12" s="3">
        <v>1.8839999999999999</v>
      </c>
      <c r="E12" s="3">
        <v>1.782</v>
      </c>
      <c r="F12" s="3">
        <v>1.5</v>
      </c>
      <c r="G12" s="3">
        <v>1.2629999999999999</v>
      </c>
      <c r="H12" s="3">
        <v>0.85799999999999998</v>
      </c>
      <c r="I12" s="3">
        <v>1.8140000000000001</v>
      </c>
      <c r="J12" s="3">
        <v>1.573</v>
      </c>
      <c r="K12" s="3">
        <v>1.27</v>
      </c>
      <c r="L12" s="3">
        <v>0.97</v>
      </c>
      <c r="M12" s="3">
        <v>0.63600000000000001</v>
      </c>
      <c r="N12" s="3">
        <v>4.9000000000000002E-2</v>
      </c>
    </row>
    <row r="13" spans="3:14" x14ac:dyDescent="0.2">
      <c r="C13" s="3">
        <v>1.5529999999999999</v>
      </c>
      <c r="D13" s="3">
        <v>1.52</v>
      </c>
      <c r="E13" s="3">
        <v>1.5529999999999999</v>
      </c>
      <c r="F13" s="3">
        <v>1.4119999999999999</v>
      </c>
      <c r="G13" s="3">
        <v>1.1859999999999999</v>
      </c>
      <c r="H13" s="3">
        <v>0.90100000000000002</v>
      </c>
      <c r="I13" s="3">
        <v>1.7430000000000001</v>
      </c>
      <c r="J13" s="3">
        <v>1.5169999999999999</v>
      </c>
      <c r="K13" s="3">
        <v>1.6319999999999999</v>
      </c>
      <c r="L13" s="3">
        <v>1.5549999999999999</v>
      </c>
      <c r="M13" s="3">
        <v>1.3959999999999999</v>
      </c>
      <c r="N13" s="3">
        <v>0.06</v>
      </c>
    </row>
    <row r="16" spans="3:14" x14ac:dyDescent="0.2">
      <c r="C16" s="3" t="str">
        <f>C5</f>
        <v xml:space="preserve"> 1:10000</v>
      </c>
      <c r="D16" s="3" t="str">
        <f>D5</f>
        <v xml:space="preserve"> 1:20000</v>
      </c>
      <c r="E16" s="3" t="str">
        <f>E5</f>
        <v xml:space="preserve"> 1:40000</v>
      </c>
      <c r="F16" s="3" t="str">
        <f>F5</f>
        <v xml:space="preserve"> 1:80000</v>
      </c>
      <c r="G16" s="3" t="str">
        <f>G5</f>
        <v xml:space="preserve"> 1:160000</v>
      </c>
      <c r="H16" s="3" t="str">
        <f>H5</f>
        <v xml:space="preserve"> 1:320000</v>
      </c>
    </row>
    <row r="17" spans="1:8" x14ac:dyDescent="0.2">
      <c r="A17" s="3" t="s">
        <v>4</v>
      </c>
      <c r="B17" s="3" t="s">
        <v>0</v>
      </c>
      <c r="C17" s="3">
        <f>AVERAGE(C6:C13)</f>
        <v>1.7789999999999999</v>
      </c>
      <c r="D17" s="3">
        <f>AVERAGE(D6:D13)</f>
        <v>1.7101249999999999</v>
      </c>
      <c r="E17" s="3">
        <f>AVERAGE(E6:E13)</f>
        <v>1.54725</v>
      </c>
      <c r="F17" s="3">
        <f>AVERAGE(F6:F13)</f>
        <v>1.2577500000000001</v>
      </c>
      <c r="G17" s="3">
        <f>AVERAGE(G6:G13)</f>
        <v>0.955125</v>
      </c>
      <c r="H17" s="3">
        <f>AVERAGE(H6:H13)</f>
        <v>0.63412499999999994</v>
      </c>
    </row>
    <row r="18" spans="1:8" x14ac:dyDescent="0.2">
      <c r="B18" s="3" t="s">
        <v>10</v>
      </c>
      <c r="C18" s="3">
        <f>AVERAGE(I6:I13)</f>
        <v>1.4576249999999999</v>
      </c>
      <c r="D18" s="3">
        <f>AVERAGE(J6:J13)</f>
        <v>1.1975</v>
      </c>
      <c r="E18" s="3">
        <f>AVERAGE(K6:K13)</f>
        <v>0.99637500000000001</v>
      </c>
      <c r="F18" s="3">
        <f>AVERAGE(L6:L13)</f>
        <v>0.7483749999999999</v>
      </c>
      <c r="G18" s="3">
        <f>AVERAGE(M6:M13)</f>
        <v>0.55149999999999999</v>
      </c>
      <c r="H18" s="3">
        <f>AVERAGE(N6:N13)</f>
        <v>5.0374999999999996E-2</v>
      </c>
    </row>
    <row r="20" spans="1:8" x14ac:dyDescent="0.2">
      <c r="A20" s="3" t="s">
        <v>6</v>
      </c>
      <c r="B20" s="3" t="s">
        <v>0</v>
      </c>
      <c r="C20" s="3">
        <f>STDEV(C6:C13)/SQRT(COUNT(C6:C13))</f>
        <v>4.8568802450014867E-2</v>
      </c>
      <c r="D20" s="3">
        <f>STDEV(D6:D13)/SQRT(COUNT(D6:D13))</f>
        <v>0.10567917038646482</v>
      </c>
      <c r="E20" s="3">
        <f>STDEV(E6:E13)/SQRT(COUNT(E6:E13))</f>
        <v>0.14201090878621167</v>
      </c>
      <c r="F20" s="3">
        <f>STDEV(F6:F13)/SQRT(COUNT(F6:F13))</f>
        <v>0.15157468102744392</v>
      </c>
      <c r="G20" s="3">
        <f>STDEV(G6:G13)/SQRT(COUNT(G6:G13))</f>
        <v>0.15132349896590988</v>
      </c>
      <c r="H20" s="3">
        <f>STDEV(H6:H13)/SQRT(COUNT(H6:H13))</f>
        <v>0.11518981811092761</v>
      </c>
    </row>
    <row r="21" spans="1:8" x14ac:dyDescent="0.2">
      <c r="B21" s="3" t="s">
        <v>10</v>
      </c>
      <c r="C21" s="3">
        <f>STDEV(I6:I13)/SQRT(COUNT(I6:I13))</f>
        <v>0.26891109374528555</v>
      </c>
      <c r="D21" s="3">
        <f>STDEV(J6:J13)/SQRT(COUNT(J6:J13))</f>
        <v>0.24288783419512805</v>
      </c>
      <c r="E21" s="3">
        <f>STDEV(K6:K13)/SQRT(COUNT(K6:K13))</f>
        <v>0.22314536721768222</v>
      </c>
      <c r="F21" s="3">
        <f>STDEV(L6:L13)/SQRT(COUNT(L6:L13))</f>
        <v>0.19753299340146407</v>
      </c>
      <c r="G21" s="3">
        <f>STDEV(M6:M13)/SQRT(COUNT(M6:M13))</f>
        <v>0.16985676739115052</v>
      </c>
      <c r="H21" s="3">
        <f>STDEV(N6:N13)/SQRT(COUNT(N6:N13))</f>
        <v>1.4134241603789201E-3</v>
      </c>
    </row>
  </sheetData>
  <mergeCells count="2">
    <mergeCell ref="C4:H4"/>
    <mergeCell ref="I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5725-77FC-4541-B709-C86355F8BA48}">
  <dimension ref="A4:N21"/>
  <sheetViews>
    <sheetView workbookViewId="0">
      <selection activeCell="C4" sqref="C4:N5"/>
    </sheetView>
  </sheetViews>
  <sheetFormatPr baseColWidth="10" defaultRowHeight="16" x14ac:dyDescent="0.2"/>
  <cols>
    <col min="1" max="1" width="10.83203125" style="3"/>
    <col min="2" max="2" width="16.5" style="3" customWidth="1"/>
    <col min="3" max="16384" width="10.83203125" style="3"/>
  </cols>
  <sheetData>
    <row r="4" spans="3:14" x14ac:dyDescent="0.2">
      <c r="C4" s="2" t="s">
        <v>0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/>
      <c r="N4" s="2"/>
    </row>
    <row r="5" spans="3:14" x14ac:dyDescent="0.2">
      <c r="C5" s="1" t="s">
        <v>1</v>
      </c>
      <c r="D5" s="1" t="s">
        <v>2</v>
      </c>
      <c r="E5" s="1" t="s">
        <v>3</v>
      </c>
      <c r="F5" s="1" t="s">
        <v>7</v>
      </c>
      <c r="G5" s="1" t="s">
        <v>8</v>
      </c>
      <c r="H5" s="1" t="s">
        <v>9</v>
      </c>
      <c r="I5" s="1" t="s">
        <v>1</v>
      </c>
      <c r="J5" s="1" t="s">
        <v>2</v>
      </c>
      <c r="K5" s="1" t="s">
        <v>3</v>
      </c>
      <c r="L5" s="1" t="s">
        <v>7</v>
      </c>
      <c r="M5" s="1" t="s">
        <v>8</v>
      </c>
      <c r="N5" s="1" t="s">
        <v>9</v>
      </c>
    </row>
    <row r="6" spans="3:14" x14ac:dyDescent="0.2">
      <c r="C6" s="3">
        <v>1.869</v>
      </c>
      <c r="D6" s="3">
        <v>1.647</v>
      </c>
      <c r="E6" s="3">
        <v>1.304</v>
      </c>
      <c r="F6" s="3">
        <v>0.83599999999999997</v>
      </c>
      <c r="G6" s="3">
        <v>0.48799999999999999</v>
      </c>
      <c r="H6" s="3">
        <v>0.27900000000000003</v>
      </c>
      <c r="I6" s="3">
        <v>2.1739999999999999</v>
      </c>
      <c r="J6" s="3">
        <v>1.931</v>
      </c>
      <c r="K6" s="3">
        <v>1.4730000000000001</v>
      </c>
      <c r="L6" s="3">
        <v>0.97699999999999998</v>
      </c>
      <c r="M6" s="3">
        <v>0.628</v>
      </c>
      <c r="N6" s="3">
        <v>0.26300000000000001</v>
      </c>
    </row>
    <row r="7" spans="3:14" x14ac:dyDescent="0.2">
      <c r="C7" s="3">
        <v>2.0979999999999999</v>
      </c>
      <c r="D7" s="3">
        <v>1.752</v>
      </c>
      <c r="E7" s="3">
        <v>1.5880000000000001</v>
      </c>
      <c r="F7" s="3">
        <v>1.2030000000000001</v>
      </c>
      <c r="G7" s="3">
        <v>0.82499999999999996</v>
      </c>
      <c r="H7" s="3">
        <v>0.48099999999999998</v>
      </c>
      <c r="I7" s="3">
        <v>1.6160000000000001</v>
      </c>
      <c r="J7" s="3">
        <v>1.395</v>
      </c>
      <c r="K7" s="3">
        <v>0.72799999999999998</v>
      </c>
      <c r="L7" s="3">
        <v>0.30299999999999999</v>
      </c>
      <c r="M7" s="3">
        <v>0.16200000000000001</v>
      </c>
      <c r="N7" s="3">
        <v>0.14799999999999999</v>
      </c>
    </row>
    <row r="8" spans="3:14" x14ac:dyDescent="0.2">
      <c r="C8" s="3">
        <v>1.5249999999999999</v>
      </c>
      <c r="D8" s="3">
        <v>1.323</v>
      </c>
      <c r="E8" s="3">
        <v>0.99099999999999999</v>
      </c>
      <c r="F8" s="3">
        <v>0.57899999999999996</v>
      </c>
      <c r="G8" s="3">
        <v>0.33600000000000002</v>
      </c>
      <c r="H8" s="3">
        <v>0.189</v>
      </c>
      <c r="I8" s="3">
        <v>1.036</v>
      </c>
      <c r="J8" s="3">
        <v>0.63600000000000001</v>
      </c>
      <c r="K8" s="3">
        <v>0.39100000000000001</v>
      </c>
      <c r="L8" s="3">
        <v>0.22800000000000001</v>
      </c>
      <c r="M8" s="3">
        <v>0.13600000000000001</v>
      </c>
      <c r="N8" s="3">
        <v>8.8999999999999996E-2</v>
      </c>
    </row>
    <row r="9" spans="3:14" x14ac:dyDescent="0.2">
      <c r="C9" s="3">
        <v>1.74</v>
      </c>
      <c r="D9" s="3">
        <v>1.4670000000000001</v>
      </c>
      <c r="E9" s="3">
        <v>1.6259999999999999</v>
      </c>
      <c r="F9" s="3">
        <v>1.337</v>
      </c>
      <c r="G9" s="3">
        <v>0.89</v>
      </c>
      <c r="H9" s="3">
        <v>0.53200000000000003</v>
      </c>
      <c r="I9" s="3">
        <v>1.742</v>
      </c>
      <c r="J9" s="3">
        <v>1.4079999999999999</v>
      </c>
      <c r="K9" s="3">
        <v>0.97799999999999998</v>
      </c>
      <c r="L9" s="3">
        <v>0.60299999999999998</v>
      </c>
      <c r="M9" s="3">
        <v>0.36499999999999999</v>
      </c>
      <c r="N9" s="3">
        <v>6.7000000000000004E-2</v>
      </c>
    </row>
    <row r="10" spans="3:14" x14ac:dyDescent="0.2">
      <c r="C10" s="3">
        <v>1.8560000000000001</v>
      </c>
      <c r="D10" s="3">
        <v>1.8169999999999999</v>
      </c>
      <c r="E10" s="3">
        <v>1.7909999999999999</v>
      </c>
      <c r="F10" s="3">
        <v>1.6910000000000001</v>
      </c>
      <c r="G10" s="3">
        <v>1.2250000000000001</v>
      </c>
      <c r="H10" s="3">
        <v>0.81499999999999995</v>
      </c>
      <c r="I10" s="3">
        <v>1.732</v>
      </c>
      <c r="J10" s="3">
        <v>1.5269999999999999</v>
      </c>
      <c r="K10" s="3">
        <v>1.23</v>
      </c>
      <c r="L10" s="3">
        <v>0.79100000000000004</v>
      </c>
      <c r="M10" s="3">
        <v>0.46800000000000003</v>
      </c>
      <c r="N10" s="3">
        <v>5.7000000000000002E-2</v>
      </c>
    </row>
    <row r="11" spans="3:14" x14ac:dyDescent="0.2">
      <c r="C11" s="3">
        <v>1.605</v>
      </c>
      <c r="D11" s="3">
        <v>1.452</v>
      </c>
      <c r="E11" s="3">
        <v>1.117</v>
      </c>
      <c r="F11" s="3">
        <v>0.72699999999999998</v>
      </c>
      <c r="G11" s="3">
        <v>0.42099999999999999</v>
      </c>
      <c r="H11" s="3">
        <v>0.23499999999999999</v>
      </c>
      <c r="I11" s="3">
        <v>1.8220000000000001</v>
      </c>
      <c r="J11" s="3">
        <v>1.6240000000000001</v>
      </c>
      <c r="K11" s="3">
        <v>1.369</v>
      </c>
      <c r="L11" s="3">
        <v>0.98199999999999998</v>
      </c>
      <c r="M11" s="3">
        <v>0.58199999999999996</v>
      </c>
      <c r="N11" s="3">
        <v>5.0999999999999997E-2</v>
      </c>
    </row>
    <row r="12" spans="3:14" x14ac:dyDescent="0.2">
      <c r="C12" s="3">
        <v>1.8340000000000001</v>
      </c>
      <c r="D12" s="3">
        <v>2.1589999999999998</v>
      </c>
      <c r="E12" s="3">
        <v>2.0129999999999999</v>
      </c>
      <c r="F12" s="3">
        <v>1.6859999999999999</v>
      </c>
      <c r="G12" s="3">
        <v>1.4570000000000001</v>
      </c>
      <c r="H12" s="3">
        <v>1.0069999999999999</v>
      </c>
      <c r="I12" s="3">
        <v>1.8089999999999999</v>
      </c>
      <c r="J12" s="3">
        <v>1.5680000000000001</v>
      </c>
      <c r="K12" s="3">
        <v>1.2909999999999999</v>
      </c>
      <c r="L12" s="3">
        <v>0.84599999999999997</v>
      </c>
      <c r="M12" s="3">
        <v>0.495</v>
      </c>
      <c r="N12" s="3">
        <v>0.05</v>
      </c>
    </row>
    <row r="13" spans="3:14" x14ac:dyDescent="0.2">
      <c r="C13" s="3">
        <v>1.61</v>
      </c>
      <c r="D13" s="3">
        <v>1.486</v>
      </c>
      <c r="E13" s="3">
        <v>1.198</v>
      </c>
      <c r="F13" s="3">
        <v>0.73</v>
      </c>
      <c r="G13" s="3">
        <v>0.40799999999999997</v>
      </c>
      <c r="H13" s="3">
        <v>0.218</v>
      </c>
      <c r="I13" s="3">
        <v>1.4690000000000001</v>
      </c>
      <c r="J13" s="3">
        <v>1.294</v>
      </c>
      <c r="K13" s="3">
        <v>1.0740000000000001</v>
      </c>
      <c r="L13" s="3">
        <v>0.67</v>
      </c>
      <c r="M13" s="3">
        <v>0.39100000000000001</v>
      </c>
      <c r="N13" s="3">
        <v>4.7E-2</v>
      </c>
    </row>
    <row r="16" spans="3:14" x14ac:dyDescent="0.2">
      <c r="C16" s="3" t="str">
        <f>C5</f>
        <v xml:space="preserve"> 1:2000</v>
      </c>
      <c r="D16" s="3" t="str">
        <f>D5</f>
        <v xml:space="preserve"> 1:4000</v>
      </c>
      <c r="E16" s="3" t="str">
        <f>E5</f>
        <v xml:space="preserve"> 1:8000</v>
      </c>
      <c r="F16" s="3" t="str">
        <f>F5</f>
        <v xml:space="preserve"> 1:16000</v>
      </c>
      <c r="G16" s="3" t="str">
        <f>G5</f>
        <v xml:space="preserve"> 1:32000</v>
      </c>
      <c r="H16" s="3" t="str">
        <f>H5</f>
        <v xml:space="preserve"> 1:64000</v>
      </c>
    </row>
    <row r="17" spans="1:8" x14ac:dyDescent="0.2">
      <c r="A17" s="3" t="s">
        <v>4</v>
      </c>
      <c r="B17" s="3" t="s">
        <v>0</v>
      </c>
      <c r="C17" s="3">
        <f>AVERAGE(C6:C13)</f>
        <v>1.7671249999999998</v>
      </c>
      <c r="D17" s="3">
        <f>AVERAGE(D6:D13)</f>
        <v>1.6378750000000002</v>
      </c>
      <c r="E17" s="3">
        <f>AVERAGE(E6:E13)</f>
        <v>1.4535000000000002</v>
      </c>
      <c r="F17" s="3">
        <f>AVERAGE(F6:F13)</f>
        <v>1.0986250000000002</v>
      </c>
      <c r="G17" s="3">
        <f>AVERAGE(G6:G13)</f>
        <v>0.75625000000000009</v>
      </c>
      <c r="H17" s="3">
        <f>AVERAGE(H6:H13)</f>
        <v>0.46950000000000003</v>
      </c>
    </row>
    <row r="18" spans="1:8" x14ac:dyDescent="0.2">
      <c r="B18" s="3" t="s">
        <v>10</v>
      </c>
      <c r="C18" s="3">
        <f>AVERAGE(I6:I13)</f>
        <v>1.6749999999999998</v>
      </c>
      <c r="D18" s="3">
        <f>AVERAGE(J6:J13)</f>
        <v>1.4228750000000001</v>
      </c>
      <c r="E18" s="3">
        <f>AVERAGE(K6:K13)</f>
        <v>1.0667500000000001</v>
      </c>
      <c r="F18" s="3">
        <f>AVERAGE(L6:L13)</f>
        <v>0.67499999999999993</v>
      </c>
      <c r="G18" s="3">
        <f>AVERAGE(M6:M13)</f>
        <v>0.40337499999999998</v>
      </c>
      <c r="H18" s="3">
        <f>AVERAGE(N6:N13)</f>
        <v>9.6500000000000016E-2</v>
      </c>
    </row>
    <row r="20" spans="1:8" x14ac:dyDescent="0.2">
      <c r="A20" s="3" t="s">
        <v>6</v>
      </c>
      <c r="B20" s="3" t="s">
        <v>0</v>
      </c>
      <c r="C20" s="3">
        <f>STDEV(C6:C13)/SQRT(COUNT(C6:C13))</f>
        <v>6.5813708271366761E-2</v>
      </c>
      <c r="D20" s="3">
        <f>STDEV(D6:D13)/SQRT(COUNT(D6:D13))</f>
        <v>9.4748244895165173E-2</v>
      </c>
      <c r="E20" s="3">
        <f>STDEV(E6:E13)/SQRT(COUNT(E6:E13))</f>
        <v>0.1260358509087218</v>
      </c>
      <c r="F20" s="3">
        <f>STDEV(F6:F13)/SQRT(COUNT(F6:F13))</f>
        <v>0.15678726915109231</v>
      </c>
      <c r="G20" s="3">
        <f>STDEV(G6:G13)/SQRT(COUNT(G6:G13))</f>
        <v>0.14733534999158504</v>
      </c>
      <c r="H20" s="3">
        <f>STDEV(H6:H13)/SQRT(COUNT(H6:H13))</f>
        <v>0.10736519787289413</v>
      </c>
    </row>
    <row r="21" spans="1:8" x14ac:dyDescent="0.2">
      <c r="B21" s="3" t="s">
        <v>10</v>
      </c>
      <c r="C21" s="3">
        <f>STDEV(I6:I13)/SQRT(COUNT(I6:I13))</f>
        <v>0.11576932112734255</v>
      </c>
      <c r="D21" s="3">
        <f>STDEV(J6:J13)/SQRT(COUNT(J6:J13))</f>
        <v>0.13142929080742533</v>
      </c>
      <c r="E21" s="3">
        <f>STDEV(K6:K13)/SQRT(COUNT(K6:K13))</f>
        <v>0.12766106773126121</v>
      </c>
      <c r="F21" s="3">
        <f>STDEV(L6:L13)/SQRT(COUNT(L6:L13))</f>
        <v>0.10102616351364498</v>
      </c>
      <c r="G21" s="3">
        <f>STDEV(M6:M13)/SQRT(COUNT(M6:M13))</f>
        <v>6.3571089987059834E-2</v>
      </c>
      <c r="H21" s="3">
        <f>STDEV(N6:N13)/SQRT(COUNT(N6:N13))</f>
        <v>2.6573348624944825E-2</v>
      </c>
    </row>
  </sheetData>
  <mergeCells count="2">
    <mergeCell ref="C4:H4"/>
    <mergeCell ref="I4: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6799-74BC-E54D-9E7C-F6670E0085BF}">
  <dimension ref="A4:N21"/>
  <sheetViews>
    <sheetView workbookViewId="0">
      <selection activeCell="J24" sqref="J24"/>
    </sheetView>
  </sheetViews>
  <sheetFormatPr baseColWidth="10" defaultRowHeight="16" x14ac:dyDescent="0.2"/>
  <cols>
    <col min="1" max="16384" width="10.83203125" style="3"/>
  </cols>
  <sheetData>
    <row r="4" spans="3:14" x14ac:dyDescent="0.2">
      <c r="C4" s="2" t="s">
        <v>0</v>
      </c>
      <c r="D4" s="2"/>
      <c r="E4" s="2"/>
      <c r="F4" s="2"/>
      <c r="G4" s="2"/>
      <c r="H4" s="2"/>
      <c r="I4" s="2" t="s">
        <v>5</v>
      </c>
      <c r="J4" s="2"/>
      <c r="K4" s="2"/>
      <c r="L4" s="2"/>
      <c r="M4" s="2"/>
      <c r="N4" s="2"/>
    </row>
    <row r="5" spans="3:14" x14ac:dyDescent="0.2">
      <c r="C5" s="1" t="s">
        <v>1</v>
      </c>
      <c r="D5" s="1" t="s">
        <v>2</v>
      </c>
      <c r="E5" s="1" t="s">
        <v>3</v>
      </c>
      <c r="F5" s="1" t="s">
        <v>7</v>
      </c>
      <c r="G5" s="1" t="s">
        <v>8</v>
      </c>
      <c r="H5" s="1" t="s">
        <v>9</v>
      </c>
      <c r="I5" s="1" t="s">
        <v>1</v>
      </c>
      <c r="J5" s="1" t="s">
        <v>2</v>
      </c>
      <c r="K5" s="1" t="s">
        <v>3</v>
      </c>
      <c r="L5" s="1" t="s">
        <v>7</v>
      </c>
      <c r="M5" s="1" t="s">
        <v>8</v>
      </c>
      <c r="N5" s="1" t="s">
        <v>9</v>
      </c>
    </row>
    <row r="6" spans="3:14" x14ac:dyDescent="0.2">
      <c r="C6" s="3">
        <v>0.77300000000000002</v>
      </c>
      <c r="D6" s="3">
        <v>0.501</v>
      </c>
      <c r="E6" s="3">
        <v>0.36199999999999999</v>
      </c>
      <c r="F6" s="3">
        <v>0.24199999999999999</v>
      </c>
      <c r="G6" s="3">
        <v>0.13500000000000001</v>
      </c>
      <c r="H6" s="3">
        <v>0.09</v>
      </c>
      <c r="I6" s="3">
        <v>1.5669999999999999</v>
      </c>
      <c r="J6" s="3">
        <v>1.51</v>
      </c>
      <c r="K6" s="3">
        <v>1.204</v>
      </c>
      <c r="L6" s="3">
        <v>0.84199999999999997</v>
      </c>
      <c r="M6" s="3">
        <v>0.47599999999999998</v>
      </c>
      <c r="N6" s="3">
        <v>5.5E-2</v>
      </c>
    </row>
    <row r="7" spans="3:14" x14ac:dyDescent="0.2">
      <c r="C7" s="3">
        <v>1.0900000000000001</v>
      </c>
      <c r="D7" s="3">
        <v>0.88700000000000001</v>
      </c>
      <c r="E7" s="3">
        <v>0.74399999999999999</v>
      </c>
      <c r="F7" s="3">
        <v>0.52400000000000002</v>
      </c>
      <c r="G7" s="3">
        <v>0.313</v>
      </c>
      <c r="H7" s="3">
        <v>0.18</v>
      </c>
      <c r="I7" s="3">
        <v>5.6000000000000001E-2</v>
      </c>
      <c r="J7" s="3">
        <v>0.05</v>
      </c>
      <c r="K7" s="3">
        <v>5.0999999999999997E-2</v>
      </c>
      <c r="L7" s="3">
        <v>5.2999999999999999E-2</v>
      </c>
      <c r="M7" s="3">
        <v>7.0999999999999994E-2</v>
      </c>
      <c r="N7" s="3">
        <v>0.05</v>
      </c>
    </row>
    <row r="8" spans="3:14" x14ac:dyDescent="0.2">
      <c r="C8" s="3">
        <v>0.35599999999999998</v>
      </c>
      <c r="D8" s="3">
        <v>0.28000000000000003</v>
      </c>
      <c r="E8" s="3">
        <v>0.27</v>
      </c>
      <c r="F8" s="3">
        <v>0.18</v>
      </c>
      <c r="G8" s="3">
        <v>0.123</v>
      </c>
      <c r="H8" s="3">
        <v>9.0999999999999998E-2</v>
      </c>
      <c r="I8" s="3">
        <v>0.114</v>
      </c>
      <c r="J8" s="3">
        <v>8.4000000000000005E-2</v>
      </c>
      <c r="K8" s="3">
        <v>7.6999999999999999E-2</v>
      </c>
      <c r="L8" s="3">
        <v>5.8000000000000003E-2</v>
      </c>
      <c r="M8" s="3">
        <v>9.2999999999999999E-2</v>
      </c>
      <c r="N8" s="3">
        <v>0.05</v>
      </c>
    </row>
    <row r="9" spans="3:14" x14ac:dyDescent="0.2">
      <c r="C9" s="3">
        <v>0.70899999999999996</v>
      </c>
      <c r="D9" s="3">
        <v>0.49</v>
      </c>
      <c r="E9" s="3">
        <v>0.45500000000000002</v>
      </c>
      <c r="F9" s="3">
        <v>0.254</v>
      </c>
      <c r="G9" s="3">
        <v>0.16400000000000001</v>
      </c>
      <c r="H9" s="3">
        <v>0.115</v>
      </c>
      <c r="I9" s="3">
        <v>0.65500000000000003</v>
      </c>
      <c r="J9" s="3">
        <v>0.58299999999999996</v>
      </c>
      <c r="K9" s="3">
        <v>0.44800000000000001</v>
      </c>
      <c r="L9" s="3">
        <v>0.27600000000000002</v>
      </c>
      <c r="M9" s="3">
        <v>0.156</v>
      </c>
      <c r="N9" s="3">
        <v>5.2999999999999999E-2</v>
      </c>
    </row>
    <row r="10" spans="3:14" x14ac:dyDescent="0.2">
      <c r="C10" s="3">
        <v>1.232</v>
      </c>
      <c r="D10" s="3">
        <v>1.131</v>
      </c>
      <c r="E10" s="3">
        <v>1.0680000000000001</v>
      </c>
      <c r="F10" s="3">
        <v>0.93700000000000006</v>
      </c>
      <c r="G10" s="3">
        <v>0.75700000000000001</v>
      </c>
      <c r="H10" s="3">
        <v>0.53800000000000003</v>
      </c>
      <c r="I10" s="3">
        <v>1.0840000000000001</v>
      </c>
      <c r="J10" s="3">
        <v>0.68100000000000005</v>
      </c>
      <c r="K10" s="3">
        <v>0.42899999999999999</v>
      </c>
      <c r="L10" s="3">
        <v>0.25700000000000001</v>
      </c>
      <c r="M10" s="3">
        <v>0.16900000000000001</v>
      </c>
      <c r="N10" s="3">
        <v>6.9000000000000006E-2</v>
      </c>
    </row>
    <row r="11" spans="3:14" x14ac:dyDescent="0.2">
      <c r="C11" s="3">
        <v>0.68700000000000006</v>
      </c>
      <c r="D11" s="3">
        <v>1.032</v>
      </c>
      <c r="E11" s="3">
        <v>0.44600000000000001</v>
      </c>
      <c r="F11" s="3">
        <v>0.34899999999999998</v>
      </c>
      <c r="G11" s="3">
        <v>0.252</v>
      </c>
      <c r="H11" s="3">
        <v>0.16600000000000001</v>
      </c>
      <c r="I11" s="3">
        <v>0.28199999999999997</v>
      </c>
      <c r="J11" s="3">
        <v>0.26200000000000001</v>
      </c>
      <c r="K11" s="3">
        <v>0.223</v>
      </c>
      <c r="L11" s="3">
        <v>0.17899999999999999</v>
      </c>
      <c r="M11" s="3">
        <v>0.124</v>
      </c>
      <c r="N11" s="3">
        <v>5.1999999999999998E-2</v>
      </c>
    </row>
    <row r="12" spans="3:14" x14ac:dyDescent="0.2">
      <c r="C12" s="3">
        <v>1.7150000000000001</v>
      </c>
      <c r="D12" s="3">
        <v>1.792</v>
      </c>
      <c r="E12" s="3">
        <v>1.8540000000000001</v>
      </c>
      <c r="F12" s="3">
        <v>1.752</v>
      </c>
      <c r="G12" s="3">
        <v>1.484</v>
      </c>
      <c r="H12" s="3">
        <v>1.1379999999999999</v>
      </c>
      <c r="I12" s="3">
        <v>1.014</v>
      </c>
      <c r="J12" s="3">
        <v>0.72099999999999997</v>
      </c>
      <c r="K12" s="3">
        <v>0.495</v>
      </c>
      <c r="L12" s="3">
        <v>0.29799999999999999</v>
      </c>
      <c r="M12" s="3">
        <v>0.19400000000000001</v>
      </c>
      <c r="N12" s="3">
        <v>4.8000000000000001E-2</v>
      </c>
    </row>
    <row r="13" spans="3:14" x14ac:dyDescent="0.2">
      <c r="C13" s="3">
        <v>1.554</v>
      </c>
      <c r="D13" s="3">
        <v>1.35</v>
      </c>
      <c r="E13" s="3">
        <v>1.0349999999999999</v>
      </c>
      <c r="F13" s="3">
        <v>0.66700000000000004</v>
      </c>
      <c r="G13" s="3">
        <v>0.40200000000000002</v>
      </c>
      <c r="H13" s="3">
        <v>0.24299999999999999</v>
      </c>
      <c r="I13" s="3">
        <v>0.40400000000000003</v>
      </c>
      <c r="J13" s="3">
        <v>0.436</v>
      </c>
      <c r="K13" s="3">
        <v>0.36699999999999999</v>
      </c>
      <c r="L13" s="3">
        <v>0.27300000000000002</v>
      </c>
      <c r="M13" s="3">
        <v>0.20899999999999999</v>
      </c>
      <c r="N13" s="3">
        <v>9.0999999999999998E-2</v>
      </c>
    </row>
    <row r="16" spans="3:14" x14ac:dyDescent="0.2">
      <c r="C16" s="3" t="str">
        <f>C5</f>
        <v xml:space="preserve"> 1:2000</v>
      </c>
      <c r="D16" s="3" t="str">
        <f>D5</f>
        <v xml:space="preserve"> 1:4000</v>
      </c>
      <c r="E16" s="3" t="str">
        <f>E5</f>
        <v xml:space="preserve"> 1:8000</v>
      </c>
      <c r="F16" s="3" t="str">
        <f>F5</f>
        <v xml:space="preserve"> 1:16000</v>
      </c>
      <c r="G16" s="3" t="str">
        <f>G5</f>
        <v xml:space="preserve"> 1:32000</v>
      </c>
      <c r="H16" s="3" t="str">
        <f>H5</f>
        <v xml:space="preserve"> 1:64000</v>
      </c>
    </row>
    <row r="17" spans="1:8" x14ac:dyDescent="0.2">
      <c r="A17" s="3" t="s">
        <v>4</v>
      </c>
      <c r="B17" s="3" t="s">
        <v>0</v>
      </c>
      <c r="C17" s="3">
        <f>AVERAGE(C6:C13)</f>
        <v>1.0145</v>
      </c>
      <c r="D17" s="3">
        <f>AVERAGE(D6:D13)</f>
        <v>0.9328749999999999</v>
      </c>
      <c r="E17" s="3">
        <f>AVERAGE(E6:E13)</f>
        <v>0.77925</v>
      </c>
      <c r="F17" s="3">
        <f>AVERAGE(F6:F13)</f>
        <v>0.61312499999999992</v>
      </c>
      <c r="G17" s="3">
        <f>AVERAGE(G6:G13)</f>
        <v>0.45374999999999999</v>
      </c>
      <c r="H17" s="3">
        <f>AVERAGE(H6:H13)</f>
        <v>0.32012499999999994</v>
      </c>
    </row>
    <row r="18" spans="1:8" x14ac:dyDescent="0.2">
      <c r="B18" s="3" t="s">
        <v>10</v>
      </c>
      <c r="C18" s="3">
        <f>AVERAGE(I6:I13)</f>
        <v>0.64700000000000002</v>
      </c>
      <c r="D18" s="3">
        <f>AVERAGE(J6:J13)</f>
        <v>0.54087500000000011</v>
      </c>
      <c r="E18" s="3">
        <f>AVERAGE(K6:K13)</f>
        <v>0.41174999999999995</v>
      </c>
      <c r="F18" s="3">
        <f>AVERAGE(L6:L13)</f>
        <v>0.27950000000000003</v>
      </c>
      <c r="G18" s="3">
        <f>AVERAGE(M6:M13)</f>
        <v>0.1865</v>
      </c>
      <c r="H18" s="3">
        <f>AVERAGE(N6:N13)</f>
        <v>5.8499999999999996E-2</v>
      </c>
    </row>
    <row r="20" spans="1:8" x14ac:dyDescent="0.2">
      <c r="A20" s="3" t="s">
        <v>6</v>
      </c>
      <c r="B20" s="3" t="s">
        <v>0</v>
      </c>
      <c r="C20" s="3">
        <f>STDEV(C6:C13)/SQRT(COUNT(C6:C13))</f>
        <v>0.16514593113797446</v>
      </c>
      <c r="D20" s="3">
        <f>STDEV(D6:D13)/SQRT(COUNT(D6:D13))</f>
        <v>0.17789306955704762</v>
      </c>
      <c r="E20" s="3">
        <f>STDEV(E6:E13)/SQRT(COUNT(E6:E13))</f>
        <v>0.1868317377061128</v>
      </c>
      <c r="F20" s="3">
        <f>STDEV(F6:F13)/SQRT(COUNT(F6:F13))</f>
        <v>0.18597431058194189</v>
      </c>
      <c r="G20" s="3">
        <f>STDEV(G6:G13)/SQRT(COUNT(G6:G13))</f>
        <v>0.16429065598157777</v>
      </c>
      <c r="H20" s="3">
        <f>STDEV(H6:H13)/SQRT(COUNT(H6:H13))</f>
        <v>0.12770354026583824</v>
      </c>
    </row>
    <row r="21" spans="1:8" x14ac:dyDescent="0.2">
      <c r="B21" s="3" t="s">
        <v>10</v>
      </c>
      <c r="C21" s="3">
        <f>STDEV(I6:I13)/SQRT(COUNT(I6:I13))</f>
        <v>0.1888766604351709</v>
      </c>
      <c r="D21" s="3">
        <f>STDEV(J6:J13)/SQRT(COUNT(J6:J13))</f>
        <v>0.16537408217000452</v>
      </c>
      <c r="E21" s="3">
        <f>STDEV(K6:K13)/SQRT(COUNT(K6:K13))</f>
        <v>0.12789710568600504</v>
      </c>
      <c r="F21" s="3">
        <f>STDEV(L6:L13)/SQRT(COUNT(L6:L13))</f>
        <v>8.7400351421326822E-2</v>
      </c>
      <c r="G21" s="3">
        <f>STDEV(M6:M13)/SQRT(COUNT(M6:M13))</f>
        <v>4.4641028533977889E-2</v>
      </c>
      <c r="H21" s="3">
        <f>STDEV(N6:N13)/SQRT(COUNT(N6:N13))</f>
        <v>5.1858323481247699E-3</v>
      </c>
    </row>
  </sheetData>
  <mergeCells count="2">
    <mergeCell ref="C4:H4"/>
    <mergeCell ref="I4: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NP20_IgG1</vt:lpstr>
      <vt:lpstr>NP2_IgG1</vt:lpstr>
      <vt:lpstr>NP20_IgG2c</vt:lpstr>
      <vt:lpstr>NP2_IgG2c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2025-11-24T18:34:26Z</dcterms:created>
  <dcterms:modified xsi:type="dcterms:W3CDTF">2025-11-25T15:21:40Z</dcterms:modified>
</cp:coreProperties>
</file>